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AO 2025\25GEM0063 GALA\00 Arborescence\2 DCE\"/>
    </mc:Choice>
  </mc:AlternateContent>
  <xr:revisionPtr revIDLastSave="0" documentId="8_{4C7AE1D5-2A15-4BF6-BA59-F13C82663B63}" xr6:coauthVersionLast="47" xr6:coauthVersionMax="47" xr10:uidLastSave="{00000000-0000-0000-0000-000000000000}"/>
  <bookViews>
    <workbookView xWindow="-120" yWindow="-120" windowWidth="29040" windowHeight="15840" xr2:uid="{00000000-000D-0000-FFFF-FFFF00000000}"/>
  </bookViews>
  <sheets>
    <sheet name="BPU Graduation2026" sheetId="1" r:id="rId1"/>
    <sheet name="DQGF Graduation 2026"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4" i="2" l="1"/>
  <c r="G63" i="2"/>
  <c r="G62" i="2"/>
  <c r="G61" i="2"/>
  <c r="G60" i="2"/>
  <c r="G65" i="2" s="1"/>
  <c r="G56" i="2"/>
  <c r="G55" i="2"/>
  <c r="G54" i="2"/>
  <c r="G57" i="2" s="1"/>
  <c r="G50" i="2"/>
  <c r="G49" i="2"/>
  <c r="G48" i="2"/>
  <c r="G47" i="2"/>
  <c r="G46" i="2"/>
  <c r="G45" i="2"/>
  <c r="G44" i="2"/>
  <c r="G43" i="2"/>
  <c r="G51" i="2" s="1"/>
  <c r="G39" i="2"/>
  <c r="G38" i="2"/>
  <c r="G37" i="2"/>
  <c r="G36" i="2"/>
  <c r="G35" i="2"/>
  <c r="G40" i="2" s="1"/>
  <c r="G31" i="2"/>
  <c r="G30" i="2"/>
  <c r="G29" i="2"/>
  <c r="G28" i="2"/>
  <c r="G27" i="2"/>
  <c r="G32" i="2" s="1"/>
  <c r="G23" i="2"/>
  <c r="G24" i="2" s="1"/>
  <c r="G22" i="2"/>
  <c r="G21" i="2"/>
  <c r="G20" i="2"/>
  <c r="G19" i="2"/>
  <c r="G16" i="2"/>
  <c r="G15" i="2"/>
  <c r="G14" i="2"/>
  <c r="G13" i="2"/>
  <c r="G12" i="2"/>
  <c r="G11" i="2"/>
  <c r="G7" i="2"/>
  <c r="G8" i="2" s="1"/>
  <c r="G67" i="2" s="1"/>
  <c r="G6" i="2"/>
  <c r="G5" i="2"/>
  <c r="G4" i="2"/>
  <c r="G3" i="2"/>
  <c r="G13" i="1"/>
  <c r="G12" i="1"/>
  <c r="G11" i="1"/>
  <c r="G10" i="1"/>
  <c r="G9" i="1"/>
  <c r="G8" i="1"/>
  <c r="G7" i="1"/>
  <c r="G6" i="1"/>
  <c r="G5" i="1"/>
  <c r="G4" i="1"/>
  <c r="G3" i="1"/>
  <c r="G2" i="1"/>
  <c r="G68" i="2" l="1"/>
  <c r="G69" i="2" s="1"/>
</calcChain>
</file>

<file path=xl/sharedStrings.xml><?xml version="1.0" encoding="utf-8"?>
<sst xmlns="http://schemas.openxmlformats.org/spreadsheetml/2006/main" count="158" uniqueCount="103">
  <si>
    <t>N°</t>
  </si>
  <si>
    <t>Poste</t>
  </si>
  <si>
    <t>Description</t>
  </si>
  <si>
    <t>Unité</t>
  </si>
  <si>
    <t>Quantité estimée</t>
  </si>
  <si>
    <t>Prix unitaire HT</t>
  </si>
  <si>
    <t>Total HT</t>
  </si>
  <si>
    <t>Scénographie</t>
  </si>
  <si>
    <t>Conception et installation du plateau scénique multi-spatial</t>
  </si>
  <si>
    <t>Forfait</t>
  </si>
  <si>
    <t>Sonorisation</t>
  </si>
  <si>
    <t>Fourniture et installation du système de sonorisation complet</t>
  </si>
  <si>
    <t>Éclairage</t>
  </si>
  <si>
    <t>Éclairage scénique et ambiance, poursuites, effets spéciaux</t>
  </si>
  <si>
    <t>Vidéo</t>
  </si>
  <si>
    <t>Captation, diffusion live, replay, vidéos de transition</t>
  </si>
  <si>
    <t>Traduction</t>
  </si>
  <si>
    <t>Traduction simultanée et sous-titrage bilingue</t>
  </si>
  <si>
    <t>Mobilier</t>
  </si>
  <si>
    <t>Mobilier de réception pour cocktail (tables, comptoirs, mange-debout)</t>
  </si>
  <si>
    <t>Décoration</t>
  </si>
  <si>
    <t>Décors immersifs, photocall, ambiance montagne</t>
  </si>
  <si>
    <t>Moquette</t>
  </si>
  <si>
    <t>Zoning et mise en valeur des espaces</t>
  </si>
  <si>
    <t>m²</t>
  </si>
  <si>
    <t>Radiocommunication</t>
  </si>
  <si>
    <t>Talkie-walkie, interphonie, accessoires</t>
  </si>
  <si>
    <t>Personnel</t>
  </si>
  <si>
    <t>Techniciens qualifiés pour montage, exploitation, démontage</t>
  </si>
  <si>
    <t>Jour</t>
  </si>
  <si>
    <t>Transport</t>
  </si>
  <si>
    <t>Transport du matériel et logistique</t>
  </si>
  <si>
    <t>Aftermovie</t>
  </si>
  <si>
    <t>Captation et montage de l’aftermovie</t>
  </si>
  <si>
    <t>Catégorie</t>
  </si>
  <si>
    <t>Désignation</t>
  </si>
  <si>
    <t>Prix unitaire HT (€)</t>
  </si>
  <si>
    <t>Total HT (€)</t>
  </si>
  <si>
    <t>Observations</t>
  </si>
  <si>
    <t>SONORISATION</t>
  </si>
  <si>
    <t>Fourniture micros-main, micros-tête, micro pupitre</t>
  </si>
  <si>
    <t>Système de diffusion sonore (enceintes, retours, console de mixage)</t>
  </si>
  <si>
    <t>Câblages et accessoires</t>
  </si>
  <si>
    <t>Régie son</t>
  </si>
  <si>
    <t>Tests techniques et support événement</t>
  </si>
  <si>
    <t>Sous-total SONORISATION</t>
  </si>
  <si>
    <t>LUMIÈRE</t>
  </si>
  <si>
    <t>Éclairage général espace cérémonie</t>
  </si>
  <si>
    <t>Éclairage scénique show/entreprise</t>
  </si>
  <si>
    <t>Projecteurs LED, poursuites, effets spéciaux</t>
  </si>
  <si>
    <t>Régie lumière</t>
  </si>
  <si>
    <t>Sous-total LUMIÈRE</t>
  </si>
  <si>
    <t>SCÈNE &amp; STRUCTURE</t>
  </si>
  <si>
    <t>Plateau scénique modulable (forme, hauteur, accès)</t>
  </si>
  <si>
    <t>Structures, podiums, rampes, garde-corps</t>
  </si>
  <si>
    <t>Revêtement (moquette, plancher)</t>
  </si>
  <si>
    <t>Points d'accroche, montage/démontage</t>
  </si>
  <si>
    <t>Accessibilité PMR</t>
  </si>
  <si>
    <t>Sous-total SCÈNE &amp; STRUCTURE</t>
  </si>
  <si>
    <t>VIDÉO &amp; DIFFUSION</t>
  </si>
  <si>
    <t>Captation live multi-caméras</t>
  </si>
  <si>
    <t>Diffusion streaming &amp; replay</t>
  </si>
  <si>
    <t>Écrans géants, écrans relais</t>
  </si>
  <si>
    <t>Vidéo de transition, aftermovie, timelapse</t>
  </si>
  <si>
    <t>Sous-titrage/traduction live</t>
  </si>
  <si>
    <t>Sous-total VIDÉO &amp; DIFFUSION</t>
  </si>
  <si>
    <t>DÉCORATION &amp; MOBILIER</t>
  </si>
  <si>
    <t>Décor institutionnel (logos, pupitre, branding)</t>
  </si>
  <si>
    <t>Décor immersif cocktail (montagne, Grenoble, etc.)</t>
  </si>
  <si>
    <t>Mobilier de réception (tables, bars, mange-debout)</t>
  </si>
  <si>
    <t>Moquette zoning</t>
  </si>
  <si>
    <t>Signalétique, photocall, stands</t>
  </si>
  <si>
    <t>Sous-total DÉCORATION &amp; MOBILIER</t>
  </si>
  <si>
    <t>PERSONNEL</t>
  </si>
  <si>
    <t>Régisseur son</t>
  </si>
  <si>
    <t>Techniciens son plateau</t>
  </si>
  <si>
    <t>Régisseur lumière, pupitreur</t>
  </si>
  <si>
    <t>Technicien lumière/électro/blockeur</t>
  </si>
  <si>
    <t>Rigger/scaff</t>
  </si>
  <si>
    <t>Responsable décoration</t>
  </si>
  <si>
    <t>Techniciens décoration</t>
  </si>
  <si>
    <t>Roads (aide déchargement/installation)</t>
  </si>
  <si>
    <t>Sous-total PERSONNEL</t>
  </si>
  <si>
    <t>RADIOCOMMUNICATION</t>
  </si>
  <si>
    <t>Talkie-walkie UHF (logistique, technique)</t>
  </si>
  <si>
    <t>Kits intercom HF/filaires (son, lumière, vidéo, topage, scène)</t>
  </si>
  <si>
    <t>Accessoires (oreillettes, chargeurs, housses, etc.)</t>
  </si>
  <si>
    <t>Sous-total RADIOCOMMUNICATION</t>
  </si>
  <si>
    <t>TRANSPORT &amp; PRESTATIONS ANNEXES</t>
  </si>
  <si>
    <t>Transport matériel</t>
  </si>
  <si>
    <t>Livraison/reprise</t>
  </si>
  <si>
    <t>Assistance technique sur site</t>
  </si>
  <si>
    <t>Hébergement personnel</t>
  </si>
  <si>
    <t>Restauration personnel</t>
  </si>
  <si>
    <t>Sous-total TRANSPORT &amp; PRESTATIONS ANNEXES</t>
  </si>
  <si>
    <t>TOTAL GENERAL HT</t>
  </si>
  <si>
    <t>TVA (%)</t>
  </si>
  <si>
    <t>Taux à renseigner</t>
  </si>
  <si>
    <t>TOTAL TTC</t>
  </si>
  <si>
    <t>FORFAIT</t>
  </si>
  <si>
    <t>UNITAIRE</t>
  </si>
  <si>
    <t>PRESTATION SUR DEVIS *</t>
  </si>
  <si>
    <t>* Les lignes pourront  être activées qu’en cas de besoin spécifique non prévu au BPU initial, dûment justifié par le pouvoir adjudicateur. Toute demande fera l’objet d’un devis préalable validé par le pouvoir adjudicateur avant exécution. Cette prestation exceptionnelle ne saurait constituer un mode de fonctionnement récurrent.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</si>
</sst>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FFFFFF"/>
      <name val="Calibri"/>
    </font>
    <font>
      <b/>
      <sz val="11"/>
      <name val="Calibri"/>
    </font>
  </fonts>
  <fills count="7">
    <fill>
      <patternFill patternType="none"/>
    </fill>
    <fill>
      <patternFill patternType="gray125"/>
    </fill>
    <fill>
      <patternFill patternType="solid">
        <fgColor rgb="FF4F81BD"/>
      </patternFill>
    </fill>
    <fill>
      <patternFill patternType="solid">
        <fgColor rgb="FFBDD7EE"/>
      </patternFill>
    </fill>
    <fill>
      <patternFill patternType="solid">
        <fgColor rgb="FF4472C4"/>
      </patternFill>
    </fill>
    <fill>
      <patternFill patternType="solid">
        <fgColor rgb="FFD9E1F2"/>
      </patternFill>
    </fill>
    <fill>
      <patternFill patternType="solid">
        <fgColor rgb="FF002060"/>
      </patternFill>
    </fill>
  </fills>
  <borders count="3">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xf numFmtId="0" fontId="2" fillId="3" borderId="2" xfId="0" applyFont="1" applyFill="1" applyBorder="1" applyAlignment="1">
      <alignment horizontal="center" vertical="center"/>
    </xf>
    <xf numFmtId="0" fontId="0" fillId="0" borderId="2" xfId="0" applyBorder="1"/>
    <xf numFmtId="0" fontId="2" fillId="5" borderId="2" xfId="0" applyFont="1" applyFill="1" applyBorder="1"/>
    <xf numFmtId="0" fontId="1" fillId="6" borderId="2" xfId="0" applyFont="1" applyFill="1" applyBorder="1"/>
    <xf numFmtId="0" fontId="2" fillId="0" borderId="2" xfId="0" applyFont="1" applyBorder="1"/>
    <xf numFmtId="0" fontId="1" fillId="4" borderId="2" xfId="0" applyFont="1" applyFill="1" applyBorder="1" applyAlignment="1">
      <alignment horizontal="left"/>
    </xf>
    <xf numFmtId="0" fontId="0" fillId="0" borderId="2" xfId="0" applyBorder="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PU_DQE" displayName="BPU_DQE" ref="A1:G15">
  <autoFilter ref="A1:G15" xr:uid="{00000000-0009-0000-0100-000001000000}"/>
  <tableColumns count="7">
    <tableColumn id="1" xr3:uid="{00000000-0010-0000-0000-000001000000}" name="N°"/>
    <tableColumn id="2" xr3:uid="{00000000-0010-0000-0000-000002000000}" name="Poste"/>
    <tableColumn id="3" xr3:uid="{00000000-0010-0000-0000-000003000000}" name="Description"/>
    <tableColumn id="4" xr3:uid="{00000000-0010-0000-0000-000004000000}" name="Unité"/>
    <tableColumn id="5" xr3:uid="{00000000-0010-0000-0000-000005000000}" name="Quantité estimée"/>
    <tableColumn id="6" xr3:uid="{00000000-0010-0000-0000-000006000000}" name="Prix unitaire HT"/>
    <tableColumn id="7" xr3:uid="{00000000-0010-0000-0000-000007000000}" name="Total HT"/>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23" sqref="C23"/>
    </sheetView>
  </sheetViews>
  <sheetFormatPr baseColWidth="10" defaultColWidth="8.7109375" defaultRowHeight="15" x14ac:dyDescent="0.25"/>
  <cols>
    <col min="1" max="1" width="4" customWidth="1"/>
    <col min="2" max="2" width="23.5703125" customWidth="1"/>
    <col min="3" max="3" width="71" customWidth="1"/>
    <col min="4" max="4" width="9" customWidth="1"/>
    <col min="5" max="6" width="18" customWidth="1"/>
    <col min="7" max="7" width="10" customWidth="1"/>
  </cols>
  <sheetData>
    <row r="1" spans="1:7" x14ac:dyDescent="0.25">
      <c r="A1" s="1" t="s">
        <v>0</v>
      </c>
      <c r="B1" s="1" t="s">
        <v>1</v>
      </c>
      <c r="C1" s="1" t="s">
        <v>2</v>
      </c>
      <c r="D1" s="1" t="s">
        <v>3</v>
      </c>
      <c r="E1" s="1" t="s">
        <v>4</v>
      </c>
      <c r="F1" s="1" t="s">
        <v>5</v>
      </c>
      <c r="G1" s="1" t="s">
        <v>6</v>
      </c>
    </row>
    <row r="2" spans="1:7" x14ac:dyDescent="0.25">
      <c r="A2" s="2">
        <v>1</v>
      </c>
      <c r="B2" s="2" t="s">
        <v>7</v>
      </c>
      <c r="C2" s="3" t="s">
        <v>8</v>
      </c>
      <c r="D2" s="2" t="s">
        <v>9</v>
      </c>
      <c r="E2" s="2">
        <v>1</v>
      </c>
      <c r="F2" s="2"/>
      <c r="G2" s="2">
        <f t="shared" ref="G2:G13" si="0">E2*F2</f>
        <v>0</v>
      </c>
    </row>
    <row r="3" spans="1:7" x14ac:dyDescent="0.25">
      <c r="A3" s="2">
        <v>2</v>
      </c>
      <c r="B3" s="2" t="s">
        <v>10</v>
      </c>
      <c r="C3" s="3" t="s">
        <v>11</v>
      </c>
      <c r="D3" s="2" t="s">
        <v>9</v>
      </c>
      <c r="E3" s="2">
        <v>1</v>
      </c>
      <c r="F3" s="2"/>
      <c r="G3" s="2">
        <f t="shared" si="0"/>
        <v>0</v>
      </c>
    </row>
    <row r="4" spans="1:7" x14ac:dyDescent="0.25">
      <c r="A4" s="2">
        <v>3</v>
      </c>
      <c r="B4" s="2" t="s">
        <v>12</v>
      </c>
      <c r="C4" s="3" t="s">
        <v>13</v>
      </c>
      <c r="D4" s="2" t="s">
        <v>9</v>
      </c>
      <c r="E4" s="2">
        <v>1</v>
      </c>
      <c r="F4" s="2"/>
      <c r="G4" s="2">
        <f t="shared" si="0"/>
        <v>0</v>
      </c>
    </row>
    <row r="5" spans="1:7" x14ac:dyDescent="0.25">
      <c r="A5" s="2">
        <v>4</v>
      </c>
      <c r="B5" s="2" t="s">
        <v>14</v>
      </c>
      <c r="C5" s="3" t="s">
        <v>15</v>
      </c>
      <c r="D5" s="2" t="s">
        <v>9</v>
      </c>
      <c r="E5" s="2">
        <v>1</v>
      </c>
      <c r="F5" s="2"/>
      <c r="G5" s="2">
        <f t="shared" si="0"/>
        <v>0</v>
      </c>
    </row>
    <row r="6" spans="1:7" x14ac:dyDescent="0.25">
      <c r="A6" s="2">
        <v>5</v>
      </c>
      <c r="B6" s="2" t="s">
        <v>16</v>
      </c>
      <c r="C6" s="3" t="s">
        <v>17</v>
      </c>
      <c r="D6" s="2" t="s">
        <v>9</v>
      </c>
      <c r="E6" s="2">
        <v>1</v>
      </c>
      <c r="F6" s="2"/>
      <c r="G6" s="2">
        <f t="shared" si="0"/>
        <v>0</v>
      </c>
    </row>
    <row r="7" spans="1:7" x14ac:dyDescent="0.25">
      <c r="A7" s="2">
        <v>6</v>
      </c>
      <c r="B7" s="2" t="s">
        <v>18</v>
      </c>
      <c r="C7" s="3" t="s">
        <v>19</v>
      </c>
      <c r="D7" s="2" t="s">
        <v>9</v>
      </c>
      <c r="E7" s="2">
        <v>1</v>
      </c>
      <c r="F7" s="2"/>
      <c r="G7" s="2">
        <f t="shared" si="0"/>
        <v>0</v>
      </c>
    </row>
    <row r="8" spans="1:7" x14ac:dyDescent="0.25">
      <c r="A8" s="2">
        <v>7</v>
      </c>
      <c r="B8" s="2" t="s">
        <v>20</v>
      </c>
      <c r="C8" s="3" t="s">
        <v>21</v>
      </c>
      <c r="D8" s="2" t="s">
        <v>9</v>
      </c>
      <c r="E8" s="2">
        <v>1</v>
      </c>
      <c r="F8" s="2"/>
      <c r="G8" s="2">
        <f t="shared" si="0"/>
        <v>0</v>
      </c>
    </row>
    <row r="9" spans="1:7" x14ac:dyDescent="0.25">
      <c r="A9" s="2">
        <v>8</v>
      </c>
      <c r="B9" s="2" t="s">
        <v>22</v>
      </c>
      <c r="C9" s="3" t="s">
        <v>23</v>
      </c>
      <c r="D9" s="2" t="s">
        <v>24</v>
      </c>
      <c r="E9" s="2">
        <v>300</v>
      </c>
      <c r="F9" s="2"/>
      <c r="G9" s="2">
        <f t="shared" si="0"/>
        <v>0</v>
      </c>
    </row>
    <row r="10" spans="1:7" x14ac:dyDescent="0.25">
      <c r="A10" s="2">
        <v>9</v>
      </c>
      <c r="B10" s="2" t="s">
        <v>25</v>
      </c>
      <c r="C10" s="3" t="s">
        <v>26</v>
      </c>
      <c r="D10" s="2" t="s">
        <v>9</v>
      </c>
      <c r="E10" s="2">
        <v>1</v>
      </c>
      <c r="F10" s="2"/>
      <c r="G10" s="2">
        <f t="shared" si="0"/>
        <v>0</v>
      </c>
    </row>
    <row r="11" spans="1:7" x14ac:dyDescent="0.25">
      <c r="A11" s="2">
        <v>10</v>
      </c>
      <c r="B11" s="2" t="s">
        <v>27</v>
      </c>
      <c r="C11" s="3" t="s">
        <v>28</v>
      </c>
      <c r="D11" s="2" t="s">
        <v>29</v>
      </c>
      <c r="E11" s="2">
        <v>5</v>
      </c>
      <c r="F11" s="2"/>
      <c r="G11" s="2">
        <f t="shared" si="0"/>
        <v>0</v>
      </c>
    </row>
    <row r="12" spans="1:7" x14ac:dyDescent="0.25">
      <c r="A12" s="2">
        <v>11</v>
      </c>
      <c r="B12" s="2" t="s">
        <v>30</v>
      </c>
      <c r="C12" s="3" t="s">
        <v>31</v>
      </c>
      <c r="D12" s="2" t="s">
        <v>9</v>
      </c>
      <c r="E12" s="2">
        <v>1</v>
      </c>
      <c r="F12" s="2"/>
      <c r="G12" s="2">
        <f t="shared" si="0"/>
        <v>0</v>
      </c>
    </row>
    <row r="13" spans="1:7" x14ac:dyDescent="0.25">
      <c r="A13" s="2">
        <v>12</v>
      </c>
      <c r="B13" s="2" t="s">
        <v>32</v>
      </c>
      <c r="C13" s="3" t="s">
        <v>33</v>
      </c>
      <c r="D13" s="2" t="s">
        <v>9</v>
      </c>
      <c r="E13" s="2">
        <v>1</v>
      </c>
      <c r="F13" s="2"/>
      <c r="G13" s="2">
        <f t="shared" si="0"/>
        <v>0</v>
      </c>
    </row>
    <row r="14" spans="1:7" x14ac:dyDescent="0.25">
      <c r="A14">
        <v>13</v>
      </c>
      <c r="B14" t="s">
        <v>101</v>
      </c>
      <c r="D14" t="s">
        <v>99</v>
      </c>
    </row>
    <row r="15" spans="1:7" x14ac:dyDescent="0.25">
      <c r="A15">
        <v>14</v>
      </c>
      <c r="B15" t="s">
        <v>101</v>
      </c>
      <c r="D15" t="s">
        <v>100</v>
      </c>
    </row>
    <row r="17" spans="3:3" ht="75" x14ac:dyDescent="0.25">
      <c r="C17" s="11" t="s">
        <v>102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3E76-AA13-4736-BAF3-E3C896C4C343}">
  <dimension ref="A1:H69"/>
  <sheetViews>
    <sheetView topLeftCell="A46" workbookViewId="0">
      <selection activeCell="A70" sqref="A70"/>
    </sheetView>
  </sheetViews>
  <sheetFormatPr baseColWidth="10" defaultColWidth="8.7109375" defaultRowHeight="15" x14ac:dyDescent="0.25"/>
  <cols>
    <col min="1" max="1" width="33" customWidth="1"/>
    <col min="2" max="2" width="4" customWidth="1"/>
    <col min="3" max="3" width="69" customWidth="1"/>
    <col min="4" max="4" width="7" customWidth="1"/>
    <col min="5" max="5" width="18" customWidth="1"/>
    <col min="6" max="6" width="22" customWidth="1"/>
    <col min="7" max="7" width="33" customWidth="1"/>
    <col min="8" max="8" width="14" customWidth="1"/>
  </cols>
  <sheetData>
    <row r="1" spans="1:8" x14ac:dyDescent="0.25">
      <c r="A1" s="4" t="s">
        <v>34</v>
      </c>
      <c r="B1" s="4" t="s">
        <v>0</v>
      </c>
      <c r="C1" s="4" t="s">
        <v>35</v>
      </c>
      <c r="D1" s="4" t="s">
        <v>3</v>
      </c>
      <c r="E1" s="4" t="s">
        <v>4</v>
      </c>
      <c r="F1" s="4" t="s">
        <v>36</v>
      </c>
      <c r="G1" s="4" t="s">
        <v>37</v>
      </c>
      <c r="H1" s="4" t="s">
        <v>38</v>
      </c>
    </row>
    <row r="2" spans="1:8" x14ac:dyDescent="0.25">
      <c r="A2" s="9" t="s">
        <v>39</v>
      </c>
      <c r="B2" s="10"/>
      <c r="C2" s="10"/>
      <c r="D2" s="10"/>
      <c r="E2" s="10"/>
      <c r="F2" s="10"/>
      <c r="G2" s="10"/>
      <c r="H2" s="10"/>
    </row>
    <row r="3" spans="1:8" x14ac:dyDescent="0.25">
      <c r="A3" s="5" t="s">
        <v>39</v>
      </c>
      <c r="B3" s="5">
        <v>1</v>
      </c>
      <c r="C3" s="5" t="s">
        <v>40</v>
      </c>
      <c r="D3" s="5"/>
      <c r="E3" s="5"/>
      <c r="F3" s="5"/>
      <c r="G3" s="5">
        <f>E3*F3</f>
        <v>0</v>
      </c>
      <c r="H3" s="5"/>
    </row>
    <row r="4" spans="1:8" x14ac:dyDescent="0.25">
      <c r="A4" s="5" t="s">
        <v>39</v>
      </c>
      <c r="B4" s="5">
        <v>2</v>
      </c>
      <c r="C4" s="5" t="s">
        <v>41</v>
      </c>
      <c r="D4" s="5"/>
      <c r="E4" s="5"/>
      <c r="F4" s="5"/>
      <c r="G4" s="5">
        <f>E4*F4</f>
        <v>0</v>
      </c>
      <c r="H4" s="5"/>
    </row>
    <row r="5" spans="1:8" x14ac:dyDescent="0.25">
      <c r="A5" s="5" t="s">
        <v>39</v>
      </c>
      <c r="B5" s="5">
        <v>3</v>
      </c>
      <c r="C5" s="5" t="s">
        <v>42</v>
      </c>
      <c r="D5" s="5"/>
      <c r="E5" s="5"/>
      <c r="F5" s="5"/>
      <c r="G5" s="5">
        <f>E5*F5</f>
        <v>0</v>
      </c>
      <c r="H5" s="5"/>
    </row>
    <row r="6" spans="1:8" x14ac:dyDescent="0.25">
      <c r="A6" s="5" t="s">
        <v>39</v>
      </c>
      <c r="B6" s="5">
        <v>4</v>
      </c>
      <c r="C6" s="5" t="s">
        <v>43</v>
      </c>
      <c r="D6" s="5"/>
      <c r="E6" s="5"/>
      <c r="F6" s="5"/>
      <c r="G6" s="5">
        <f>E6*F6</f>
        <v>0</v>
      </c>
      <c r="H6" s="5"/>
    </row>
    <row r="7" spans="1:8" x14ac:dyDescent="0.25">
      <c r="A7" s="5" t="s">
        <v>39</v>
      </c>
      <c r="B7" s="5">
        <v>5</v>
      </c>
      <c r="C7" s="5" t="s">
        <v>44</v>
      </c>
      <c r="D7" s="5"/>
      <c r="E7" s="5"/>
      <c r="F7" s="5"/>
      <c r="G7" s="5">
        <f>E7*F7</f>
        <v>0</v>
      </c>
      <c r="H7" s="5"/>
    </row>
    <row r="8" spans="1:8" x14ac:dyDescent="0.25">
      <c r="A8" s="5"/>
      <c r="B8" s="5"/>
      <c r="C8" s="6" t="s">
        <v>45</v>
      </c>
      <c r="D8" s="5"/>
      <c r="E8" s="5"/>
      <c r="F8" s="5"/>
      <c r="G8" s="6">
        <f>SUM(G3:G7)</f>
        <v>0</v>
      </c>
      <c r="H8" s="5"/>
    </row>
    <row r="9" spans="1:8" x14ac:dyDescent="0.25">
      <c r="A9" s="5"/>
      <c r="B9" s="5"/>
      <c r="C9" s="5"/>
      <c r="D9" s="5"/>
      <c r="E9" s="5"/>
      <c r="F9" s="5"/>
      <c r="G9" s="5"/>
      <c r="H9" s="5"/>
    </row>
    <row r="10" spans="1:8" x14ac:dyDescent="0.25">
      <c r="A10" s="9" t="s">
        <v>46</v>
      </c>
      <c r="B10" s="10"/>
      <c r="C10" s="10"/>
      <c r="D10" s="10"/>
      <c r="E10" s="10"/>
      <c r="F10" s="10"/>
      <c r="G10" s="10"/>
      <c r="H10" s="10"/>
    </row>
    <row r="11" spans="1:8" x14ac:dyDescent="0.25">
      <c r="A11" s="5" t="s">
        <v>46</v>
      </c>
      <c r="B11" s="5">
        <v>1</v>
      </c>
      <c r="C11" s="5" t="s">
        <v>47</v>
      </c>
      <c r="D11" s="5"/>
      <c r="E11" s="5"/>
      <c r="F11" s="5"/>
      <c r="G11" s="5">
        <f>E11*F11</f>
        <v>0</v>
      </c>
      <c r="H11" s="5"/>
    </row>
    <row r="12" spans="1:8" x14ac:dyDescent="0.25">
      <c r="A12" s="5" t="s">
        <v>46</v>
      </c>
      <c r="B12" s="5">
        <v>2</v>
      </c>
      <c r="C12" s="5" t="s">
        <v>48</v>
      </c>
      <c r="D12" s="5"/>
      <c r="E12" s="5"/>
      <c r="F12" s="5"/>
      <c r="G12" s="5">
        <f>E12*F12</f>
        <v>0</v>
      </c>
      <c r="H12" s="5"/>
    </row>
    <row r="13" spans="1:8" x14ac:dyDescent="0.25">
      <c r="A13" s="5" t="s">
        <v>46</v>
      </c>
      <c r="B13" s="5">
        <v>3</v>
      </c>
      <c r="C13" s="5" t="s">
        <v>49</v>
      </c>
      <c r="D13" s="5"/>
      <c r="E13" s="5"/>
      <c r="F13" s="5"/>
      <c r="G13" s="5">
        <f>E13*F13</f>
        <v>0</v>
      </c>
      <c r="H13" s="5"/>
    </row>
    <row r="14" spans="1:8" x14ac:dyDescent="0.25">
      <c r="A14" s="5" t="s">
        <v>46</v>
      </c>
      <c r="B14" s="5">
        <v>4</v>
      </c>
      <c r="C14" s="5" t="s">
        <v>50</v>
      </c>
      <c r="D14" s="5"/>
      <c r="E14" s="5"/>
      <c r="F14" s="5"/>
      <c r="G14" s="5">
        <f>E14*F14</f>
        <v>0</v>
      </c>
      <c r="H14" s="5"/>
    </row>
    <row r="15" spans="1:8" x14ac:dyDescent="0.25">
      <c r="A15" s="5" t="s">
        <v>46</v>
      </c>
      <c r="B15" s="5">
        <v>5</v>
      </c>
      <c r="C15" s="5" t="s">
        <v>44</v>
      </c>
      <c r="D15" s="5"/>
      <c r="E15" s="5"/>
      <c r="F15" s="5"/>
      <c r="G15" s="5">
        <f>E15*F15</f>
        <v>0</v>
      </c>
      <c r="H15" s="5"/>
    </row>
    <row r="16" spans="1:8" x14ac:dyDescent="0.25">
      <c r="A16" s="5"/>
      <c r="B16" s="5"/>
      <c r="C16" s="6" t="s">
        <v>51</v>
      </c>
      <c r="D16" s="5"/>
      <c r="E16" s="5"/>
      <c r="F16" s="5"/>
      <c r="G16" s="6">
        <f>SUM(G11:G15)</f>
        <v>0</v>
      </c>
      <c r="H16" s="5"/>
    </row>
    <row r="17" spans="1:8" x14ac:dyDescent="0.25">
      <c r="A17" s="5"/>
      <c r="B17" s="5"/>
      <c r="C17" s="5"/>
      <c r="D17" s="5"/>
      <c r="E17" s="5"/>
      <c r="F17" s="5"/>
      <c r="G17" s="5"/>
      <c r="H17" s="5"/>
    </row>
    <row r="18" spans="1:8" x14ac:dyDescent="0.25">
      <c r="A18" s="9" t="s">
        <v>52</v>
      </c>
      <c r="B18" s="10"/>
      <c r="C18" s="10"/>
      <c r="D18" s="10"/>
      <c r="E18" s="10"/>
      <c r="F18" s="10"/>
      <c r="G18" s="10"/>
      <c r="H18" s="10"/>
    </row>
    <row r="19" spans="1:8" x14ac:dyDescent="0.25">
      <c r="A19" s="5" t="s">
        <v>52</v>
      </c>
      <c r="B19" s="5">
        <v>1</v>
      </c>
      <c r="C19" s="5" t="s">
        <v>53</v>
      </c>
      <c r="D19" s="5"/>
      <c r="E19" s="5"/>
      <c r="F19" s="5"/>
      <c r="G19" s="5">
        <f>E19*F19</f>
        <v>0</v>
      </c>
      <c r="H19" s="5"/>
    </row>
    <row r="20" spans="1:8" x14ac:dyDescent="0.25">
      <c r="A20" s="5" t="s">
        <v>52</v>
      </c>
      <c r="B20" s="5">
        <v>2</v>
      </c>
      <c r="C20" s="5" t="s">
        <v>54</v>
      </c>
      <c r="D20" s="5"/>
      <c r="E20" s="5"/>
      <c r="F20" s="5"/>
      <c r="G20" s="5">
        <f>E20*F20</f>
        <v>0</v>
      </c>
      <c r="H20" s="5"/>
    </row>
    <row r="21" spans="1:8" x14ac:dyDescent="0.25">
      <c r="A21" s="5" t="s">
        <v>52</v>
      </c>
      <c r="B21" s="5">
        <v>3</v>
      </c>
      <c r="C21" s="5" t="s">
        <v>55</v>
      </c>
      <c r="D21" s="5"/>
      <c r="E21" s="5"/>
      <c r="F21" s="5"/>
      <c r="G21" s="5">
        <f>E21*F21</f>
        <v>0</v>
      </c>
      <c r="H21" s="5"/>
    </row>
    <row r="22" spans="1:8" x14ac:dyDescent="0.25">
      <c r="A22" s="5" t="s">
        <v>52</v>
      </c>
      <c r="B22" s="5">
        <v>4</v>
      </c>
      <c r="C22" s="5" t="s">
        <v>56</v>
      </c>
      <c r="D22" s="5"/>
      <c r="E22" s="5"/>
      <c r="F22" s="5"/>
      <c r="G22" s="5">
        <f>E22*F22</f>
        <v>0</v>
      </c>
      <c r="H22" s="5"/>
    </row>
    <row r="23" spans="1:8" x14ac:dyDescent="0.25">
      <c r="A23" s="5" t="s">
        <v>52</v>
      </c>
      <c r="B23" s="5">
        <v>5</v>
      </c>
      <c r="C23" s="5" t="s">
        <v>57</v>
      </c>
      <c r="D23" s="5"/>
      <c r="E23" s="5"/>
      <c r="F23" s="5"/>
      <c r="G23" s="5">
        <f>E23*F23</f>
        <v>0</v>
      </c>
      <c r="H23" s="5"/>
    </row>
    <row r="24" spans="1:8" x14ac:dyDescent="0.25">
      <c r="A24" s="5"/>
      <c r="B24" s="5"/>
      <c r="C24" s="6" t="s">
        <v>58</v>
      </c>
      <c r="D24" s="5"/>
      <c r="E24" s="5"/>
      <c r="F24" s="5"/>
      <c r="G24" s="6">
        <f>SUM(G19:G23)</f>
        <v>0</v>
      </c>
      <c r="H24" s="5"/>
    </row>
    <row r="25" spans="1:8" x14ac:dyDescent="0.25">
      <c r="A25" s="5"/>
      <c r="B25" s="5"/>
      <c r="C25" s="5"/>
      <c r="D25" s="5"/>
      <c r="E25" s="5"/>
      <c r="F25" s="5"/>
      <c r="G25" s="5"/>
      <c r="H25" s="5"/>
    </row>
    <row r="26" spans="1:8" x14ac:dyDescent="0.25">
      <c r="A26" s="9" t="s">
        <v>59</v>
      </c>
      <c r="B26" s="10"/>
      <c r="C26" s="10"/>
      <c r="D26" s="10"/>
      <c r="E26" s="10"/>
      <c r="F26" s="10"/>
      <c r="G26" s="10"/>
      <c r="H26" s="10"/>
    </row>
    <row r="27" spans="1:8" x14ac:dyDescent="0.25">
      <c r="A27" s="5" t="s">
        <v>59</v>
      </c>
      <c r="B27" s="5">
        <v>1</v>
      </c>
      <c r="C27" s="5" t="s">
        <v>60</v>
      </c>
      <c r="D27" s="5"/>
      <c r="E27" s="5"/>
      <c r="F27" s="5"/>
      <c r="G27" s="5">
        <f>E27*F27</f>
        <v>0</v>
      </c>
      <c r="H27" s="5"/>
    </row>
    <row r="28" spans="1:8" x14ac:dyDescent="0.25">
      <c r="A28" s="5" t="s">
        <v>59</v>
      </c>
      <c r="B28" s="5">
        <v>2</v>
      </c>
      <c r="C28" s="5" t="s">
        <v>61</v>
      </c>
      <c r="D28" s="5"/>
      <c r="E28" s="5"/>
      <c r="F28" s="5"/>
      <c r="G28" s="5">
        <f>E28*F28</f>
        <v>0</v>
      </c>
      <c r="H28" s="5"/>
    </row>
    <row r="29" spans="1:8" x14ac:dyDescent="0.25">
      <c r="A29" s="5" t="s">
        <v>59</v>
      </c>
      <c r="B29" s="5">
        <v>3</v>
      </c>
      <c r="C29" s="5" t="s">
        <v>62</v>
      </c>
      <c r="D29" s="5"/>
      <c r="E29" s="5"/>
      <c r="F29" s="5"/>
      <c r="G29" s="5">
        <f>E29*F29</f>
        <v>0</v>
      </c>
      <c r="H29" s="5"/>
    </row>
    <row r="30" spans="1:8" x14ac:dyDescent="0.25">
      <c r="A30" s="5" t="s">
        <v>59</v>
      </c>
      <c r="B30" s="5">
        <v>4</v>
      </c>
      <c r="C30" s="5" t="s">
        <v>63</v>
      </c>
      <c r="D30" s="5"/>
      <c r="E30" s="5"/>
      <c r="F30" s="5"/>
      <c r="G30" s="5">
        <f>E30*F30</f>
        <v>0</v>
      </c>
      <c r="H30" s="5"/>
    </row>
    <row r="31" spans="1:8" x14ac:dyDescent="0.25">
      <c r="A31" s="5" t="s">
        <v>59</v>
      </c>
      <c r="B31" s="5">
        <v>5</v>
      </c>
      <c r="C31" s="5" t="s">
        <v>64</v>
      </c>
      <c r="D31" s="5"/>
      <c r="E31" s="5"/>
      <c r="F31" s="5"/>
      <c r="G31" s="5">
        <f>E31*F31</f>
        <v>0</v>
      </c>
      <c r="H31" s="5"/>
    </row>
    <row r="32" spans="1:8" x14ac:dyDescent="0.25">
      <c r="A32" s="5"/>
      <c r="B32" s="5"/>
      <c r="C32" s="6" t="s">
        <v>65</v>
      </c>
      <c r="D32" s="5"/>
      <c r="E32" s="5"/>
      <c r="F32" s="5"/>
      <c r="G32" s="6">
        <f>SUM(G27:G31)</f>
        <v>0</v>
      </c>
      <c r="H32" s="5"/>
    </row>
    <row r="33" spans="1:8" x14ac:dyDescent="0.25">
      <c r="A33" s="5"/>
      <c r="B33" s="5"/>
      <c r="C33" s="5"/>
      <c r="D33" s="5"/>
      <c r="E33" s="5"/>
      <c r="F33" s="5"/>
      <c r="G33" s="5"/>
      <c r="H33" s="5"/>
    </row>
    <row r="34" spans="1:8" x14ac:dyDescent="0.25">
      <c r="A34" s="9" t="s">
        <v>66</v>
      </c>
      <c r="B34" s="10"/>
      <c r="C34" s="10"/>
      <c r="D34" s="10"/>
      <c r="E34" s="10"/>
      <c r="F34" s="10"/>
      <c r="G34" s="10"/>
      <c r="H34" s="10"/>
    </row>
    <row r="35" spans="1:8" x14ac:dyDescent="0.25">
      <c r="A35" s="5" t="s">
        <v>66</v>
      </c>
      <c r="B35" s="5">
        <v>1</v>
      </c>
      <c r="C35" s="5" t="s">
        <v>67</v>
      </c>
      <c r="D35" s="5"/>
      <c r="E35" s="5"/>
      <c r="F35" s="5"/>
      <c r="G35" s="5">
        <f>E35*F35</f>
        <v>0</v>
      </c>
      <c r="H35" s="5"/>
    </row>
    <row r="36" spans="1:8" x14ac:dyDescent="0.25">
      <c r="A36" s="5" t="s">
        <v>66</v>
      </c>
      <c r="B36" s="5">
        <v>2</v>
      </c>
      <c r="C36" s="5" t="s">
        <v>68</v>
      </c>
      <c r="D36" s="5"/>
      <c r="E36" s="5"/>
      <c r="F36" s="5"/>
      <c r="G36" s="5">
        <f>E36*F36</f>
        <v>0</v>
      </c>
      <c r="H36" s="5"/>
    </row>
    <row r="37" spans="1:8" x14ac:dyDescent="0.25">
      <c r="A37" s="5" t="s">
        <v>66</v>
      </c>
      <c r="B37" s="5">
        <v>3</v>
      </c>
      <c r="C37" s="5" t="s">
        <v>69</v>
      </c>
      <c r="D37" s="5"/>
      <c r="E37" s="5"/>
      <c r="F37" s="5"/>
      <c r="G37" s="5">
        <f>E37*F37</f>
        <v>0</v>
      </c>
      <c r="H37" s="5"/>
    </row>
    <row r="38" spans="1:8" x14ac:dyDescent="0.25">
      <c r="A38" s="5" t="s">
        <v>66</v>
      </c>
      <c r="B38" s="5">
        <v>4</v>
      </c>
      <c r="C38" s="5" t="s">
        <v>70</v>
      </c>
      <c r="D38" s="5"/>
      <c r="E38" s="5"/>
      <c r="F38" s="5"/>
      <c r="G38" s="5">
        <f>E38*F38</f>
        <v>0</v>
      </c>
      <c r="H38" s="5"/>
    </row>
    <row r="39" spans="1:8" x14ac:dyDescent="0.25">
      <c r="A39" s="5" t="s">
        <v>66</v>
      </c>
      <c r="B39" s="5">
        <v>5</v>
      </c>
      <c r="C39" s="5" t="s">
        <v>71</v>
      </c>
      <c r="D39" s="5"/>
      <c r="E39" s="5"/>
      <c r="F39" s="5"/>
      <c r="G39" s="5">
        <f>E39*F39</f>
        <v>0</v>
      </c>
      <c r="H39" s="5"/>
    </row>
    <row r="40" spans="1:8" x14ac:dyDescent="0.25">
      <c r="A40" s="5"/>
      <c r="B40" s="5"/>
      <c r="C40" s="6" t="s">
        <v>72</v>
      </c>
      <c r="D40" s="5"/>
      <c r="E40" s="5"/>
      <c r="F40" s="5"/>
      <c r="G40" s="6">
        <f>SUM(G35:G39)</f>
        <v>0</v>
      </c>
      <c r="H40" s="5"/>
    </row>
    <row r="41" spans="1:8" x14ac:dyDescent="0.25">
      <c r="A41" s="5"/>
      <c r="B41" s="5"/>
      <c r="C41" s="5"/>
      <c r="D41" s="5"/>
      <c r="E41" s="5"/>
      <c r="F41" s="5"/>
      <c r="G41" s="5"/>
      <c r="H41" s="5"/>
    </row>
    <row r="42" spans="1:8" x14ac:dyDescent="0.25">
      <c r="A42" s="9" t="s">
        <v>73</v>
      </c>
      <c r="B42" s="10"/>
      <c r="C42" s="10"/>
      <c r="D42" s="10"/>
      <c r="E42" s="10"/>
      <c r="F42" s="10"/>
      <c r="G42" s="10"/>
      <c r="H42" s="10"/>
    </row>
    <row r="43" spans="1:8" x14ac:dyDescent="0.25">
      <c r="A43" s="5" t="s">
        <v>73</v>
      </c>
      <c r="B43" s="5">
        <v>1</v>
      </c>
      <c r="C43" s="5" t="s">
        <v>74</v>
      </c>
      <c r="D43" s="5"/>
      <c r="E43" s="5"/>
      <c r="F43" s="5"/>
      <c r="G43" s="5">
        <f t="shared" ref="G43:G50" si="0">E43*F43</f>
        <v>0</v>
      </c>
      <c r="H43" s="5"/>
    </row>
    <row r="44" spans="1:8" x14ac:dyDescent="0.25">
      <c r="A44" s="5" t="s">
        <v>73</v>
      </c>
      <c r="B44" s="5">
        <v>2</v>
      </c>
      <c r="C44" s="5" t="s">
        <v>75</v>
      </c>
      <c r="D44" s="5"/>
      <c r="E44" s="5"/>
      <c r="F44" s="5"/>
      <c r="G44" s="5">
        <f t="shared" si="0"/>
        <v>0</v>
      </c>
      <c r="H44" s="5"/>
    </row>
    <row r="45" spans="1:8" x14ac:dyDescent="0.25">
      <c r="A45" s="5" t="s">
        <v>73</v>
      </c>
      <c r="B45" s="5">
        <v>3</v>
      </c>
      <c r="C45" s="5" t="s">
        <v>76</v>
      </c>
      <c r="D45" s="5"/>
      <c r="E45" s="5"/>
      <c r="F45" s="5"/>
      <c r="G45" s="5">
        <f t="shared" si="0"/>
        <v>0</v>
      </c>
      <c r="H45" s="5"/>
    </row>
    <row r="46" spans="1:8" x14ac:dyDescent="0.25">
      <c r="A46" s="5" t="s">
        <v>73</v>
      </c>
      <c r="B46" s="5">
        <v>4</v>
      </c>
      <c r="C46" s="5" t="s">
        <v>77</v>
      </c>
      <c r="D46" s="5"/>
      <c r="E46" s="5"/>
      <c r="F46" s="5"/>
      <c r="G46" s="5">
        <f t="shared" si="0"/>
        <v>0</v>
      </c>
      <c r="H46" s="5"/>
    </row>
    <row r="47" spans="1:8" x14ac:dyDescent="0.25">
      <c r="A47" s="5" t="s">
        <v>73</v>
      </c>
      <c r="B47" s="5">
        <v>5</v>
      </c>
      <c r="C47" s="5" t="s">
        <v>78</v>
      </c>
      <c r="D47" s="5"/>
      <c r="E47" s="5"/>
      <c r="F47" s="5"/>
      <c r="G47" s="5">
        <f t="shared" si="0"/>
        <v>0</v>
      </c>
      <c r="H47" s="5"/>
    </row>
    <row r="48" spans="1:8" x14ac:dyDescent="0.25">
      <c r="A48" s="5" t="s">
        <v>73</v>
      </c>
      <c r="B48" s="5">
        <v>6</v>
      </c>
      <c r="C48" s="5" t="s">
        <v>79</v>
      </c>
      <c r="D48" s="5"/>
      <c r="E48" s="5"/>
      <c r="F48" s="5"/>
      <c r="G48" s="5">
        <f t="shared" si="0"/>
        <v>0</v>
      </c>
      <c r="H48" s="5"/>
    </row>
    <row r="49" spans="1:8" x14ac:dyDescent="0.25">
      <c r="A49" s="5" t="s">
        <v>73</v>
      </c>
      <c r="B49" s="5">
        <v>7</v>
      </c>
      <c r="C49" s="5" t="s">
        <v>80</v>
      </c>
      <c r="D49" s="5"/>
      <c r="E49" s="5"/>
      <c r="F49" s="5"/>
      <c r="G49" s="5">
        <f t="shared" si="0"/>
        <v>0</v>
      </c>
      <c r="H49" s="5"/>
    </row>
    <row r="50" spans="1:8" x14ac:dyDescent="0.25">
      <c r="A50" s="5" t="s">
        <v>73</v>
      </c>
      <c r="B50" s="5">
        <v>8</v>
      </c>
      <c r="C50" s="5" t="s">
        <v>81</v>
      </c>
      <c r="D50" s="5"/>
      <c r="E50" s="5"/>
      <c r="F50" s="5"/>
      <c r="G50" s="5">
        <f t="shared" si="0"/>
        <v>0</v>
      </c>
      <c r="H50" s="5"/>
    </row>
    <row r="51" spans="1:8" x14ac:dyDescent="0.25">
      <c r="A51" s="5"/>
      <c r="B51" s="5"/>
      <c r="C51" s="6" t="s">
        <v>82</v>
      </c>
      <c r="D51" s="5"/>
      <c r="E51" s="5"/>
      <c r="F51" s="5"/>
      <c r="G51" s="6">
        <f>SUM(G43:G50)</f>
        <v>0</v>
      </c>
      <c r="H51" s="5"/>
    </row>
    <row r="52" spans="1:8" x14ac:dyDescent="0.25">
      <c r="A52" s="5"/>
      <c r="B52" s="5"/>
      <c r="C52" s="5"/>
      <c r="D52" s="5"/>
      <c r="E52" s="5"/>
      <c r="F52" s="5"/>
      <c r="G52" s="5"/>
      <c r="H52" s="5"/>
    </row>
    <row r="53" spans="1:8" x14ac:dyDescent="0.25">
      <c r="A53" s="9" t="s">
        <v>83</v>
      </c>
      <c r="B53" s="10"/>
      <c r="C53" s="10"/>
      <c r="D53" s="10"/>
      <c r="E53" s="10"/>
      <c r="F53" s="10"/>
      <c r="G53" s="10"/>
      <c r="H53" s="10"/>
    </row>
    <row r="54" spans="1:8" x14ac:dyDescent="0.25">
      <c r="A54" s="5" t="s">
        <v>83</v>
      </c>
      <c r="B54" s="5">
        <v>1</v>
      </c>
      <c r="C54" s="5" t="s">
        <v>84</v>
      </c>
      <c r="D54" s="5"/>
      <c r="E54" s="5"/>
      <c r="F54" s="5"/>
      <c r="G54" s="5">
        <f>E54*F54</f>
        <v>0</v>
      </c>
      <c r="H54" s="5"/>
    </row>
    <row r="55" spans="1:8" x14ac:dyDescent="0.25">
      <c r="A55" s="5" t="s">
        <v>83</v>
      </c>
      <c r="B55" s="5">
        <v>2</v>
      </c>
      <c r="C55" s="5" t="s">
        <v>85</v>
      </c>
      <c r="D55" s="5"/>
      <c r="E55" s="5"/>
      <c r="F55" s="5"/>
      <c r="G55" s="5">
        <f>E55*F55</f>
        <v>0</v>
      </c>
      <c r="H55" s="5"/>
    </row>
    <row r="56" spans="1:8" x14ac:dyDescent="0.25">
      <c r="A56" s="5" t="s">
        <v>83</v>
      </c>
      <c r="B56" s="5">
        <v>3</v>
      </c>
      <c r="C56" s="5" t="s">
        <v>86</v>
      </c>
      <c r="D56" s="5"/>
      <c r="E56" s="5"/>
      <c r="F56" s="5"/>
      <c r="G56" s="5">
        <f>E56*F56</f>
        <v>0</v>
      </c>
      <c r="H56" s="5"/>
    </row>
    <row r="57" spans="1:8" x14ac:dyDescent="0.25">
      <c r="A57" s="5"/>
      <c r="B57" s="5"/>
      <c r="C57" s="6" t="s">
        <v>87</v>
      </c>
      <c r="D57" s="5"/>
      <c r="E57" s="5"/>
      <c r="F57" s="5"/>
      <c r="G57" s="6">
        <f>SUM(G54:G56)</f>
        <v>0</v>
      </c>
      <c r="H57" s="5"/>
    </row>
    <row r="58" spans="1:8" x14ac:dyDescent="0.25">
      <c r="A58" s="5"/>
      <c r="B58" s="5"/>
      <c r="C58" s="5"/>
      <c r="D58" s="5"/>
      <c r="E58" s="5"/>
      <c r="F58" s="5"/>
      <c r="G58" s="5"/>
      <c r="H58" s="5"/>
    </row>
    <row r="59" spans="1:8" x14ac:dyDescent="0.25">
      <c r="A59" s="9" t="s">
        <v>88</v>
      </c>
      <c r="B59" s="10"/>
      <c r="C59" s="10"/>
      <c r="D59" s="10"/>
      <c r="E59" s="10"/>
      <c r="F59" s="10"/>
      <c r="G59" s="10"/>
      <c r="H59" s="10"/>
    </row>
    <row r="60" spans="1:8" x14ac:dyDescent="0.25">
      <c r="A60" s="5" t="s">
        <v>88</v>
      </c>
      <c r="B60" s="5">
        <v>1</v>
      </c>
      <c r="C60" s="5" t="s">
        <v>89</v>
      </c>
      <c r="D60" s="5"/>
      <c r="E60" s="5"/>
      <c r="F60" s="5"/>
      <c r="G60" s="5">
        <f>E60*F60</f>
        <v>0</v>
      </c>
      <c r="H60" s="5"/>
    </row>
    <row r="61" spans="1:8" x14ac:dyDescent="0.25">
      <c r="A61" s="5" t="s">
        <v>88</v>
      </c>
      <c r="B61" s="5">
        <v>2</v>
      </c>
      <c r="C61" s="5" t="s">
        <v>90</v>
      </c>
      <c r="D61" s="5"/>
      <c r="E61" s="5"/>
      <c r="F61" s="5"/>
      <c r="G61" s="5">
        <f>E61*F61</f>
        <v>0</v>
      </c>
      <c r="H61" s="5"/>
    </row>
    <row r="62" spans="1:8" x14ac:dyDescent="0.25">
      <c r="A62" s="5" t="s">
        <v>88</v>
      </c>
      <c r="B62" s="5">
        <v>3</v>
      </c>
      <c r="C62" s="5" t="s">
        <v>91</v>
      </c>
      <c r="D62" s="5"/>
      <c r="E62" s="5"/>
      <c r="F62" s="5"/>
      <c r="G62" s="5">
        <f>E62*F62</f>
        <v>0</v>
      </c>
      <c r="H62" s="5"/>
    </row>
    <row r="63" spans="1:8" x14ac:dyDescent="0.25">
      <c r="A63" s="5" t="s">
        <v>88</v>
      </c>
      <c r="B63" s="5">
        <v>4</v>
      </c>
      <c r="C63" s="5" t="s">
        <v>92</v>
      </c>
      <c r="D63" s="5"/>
      <c r="E63" s="5"/>
      <c r="F63" s="5"/>
      <c r="G63" s="5">
        <f>E63*F63</f>
        <v>0</v>
      </c>
      <c r="H63" s="5"/>
    </row>
    <row r="64" spans="1:8" x14ac:dyDescent="0.25">
      <c r="A64" s="5" t="s">
        <v>88</v>
      </c>
      <c r="B64" s="5">
        <v>5</v>
      </c>
      <c r="C64" s="5" t="s">
        <v>93</v>
      </c>
      <c r="D64" s="5"/>
      <c r="E64" s="5"/>
      <c r="F64" s="5"/>
      <c r="G64" s="5">
        <f>E64*F64</f>
        <v>0</v>
      </c>
      <c r="H64" s="5"/>
    </row>
    <row r="65" spans="1:8" x14ac:dyDescent="0.25">
      <c r="A65" s="5"/>
      <c r="B65" s="5"/>
      <c r="C65" s="6" t="s">
        <v>94</v>
      </c>
      <c r="D65" s="5"/>
      <c r="E65" s="5"/>
      <c r="F65" s="5"/>
      <c r="G65" s="6">
        <f>SUM(G60:G64)</f>
        <v>0</v>
      </c>
      <c r="H65" s="5"/>
    </row>
    <row r="66" spans="1:8" x14ac:dyDescent="0.25">
      <c r="A66" s="5"/>
      <c r="B66" s="5"/>
      <c r="C66" s="5"/>
      <c r="D66" s="5"/>
      <c r="E66" s="5"/>
      <c r="F66" s="5"/>
      <c r="G66" s="5"/>
      <c r="H66" s="5"/>
    </row>
    <row r="67" spans="1:8" x14ac:dyDescent="0.25">
      <c r="A67" s="5"/>
      <c r="B67" s="5"/>
      <c r="C67" s="7" t="s">
        <v>95</v>
      </c>
      <c r="D67" s="5"/>
      <c r="E67" s="5"/>
      <c r="F67" s="5"/>
      <c r="G67" s="7">
        <f>G8+G15+G22+G29+G36+G46+G51+G58</f>
        <v>0</v>
      </c>
      <c r="H67" s="5"/>
    </row>
    <row r="68" spans="1:8" x14ac:dyDescent="0.25">
      <c r="A68" s="5"/>
      <c r="B68" s="5"/>
      <c r="C68" s="8" t="s">
        <v>96</v>
      </c>
      <c r="D68" s="5"/>
      <c r="E68" s="5"/>
      <c r="F68" s="5" t="s">
        <v>97</v>
      </c>
      <c r="G68" s="8" t="e">
        <f>G67*F68/100</f>
        <v>#VALUE!</v>
      </c>
      <c r="H68" s="5"/>
    </row>
    <row r="69" spans="1:8" x14ac:dyDescent="0.25">
      <c r="A69" s="5"/>
      <c r="B69" s="5"/>
      <c r="C69" s="8" t="s">
        <v>98</v>
      </c>
      <c r="D69" s="5"/>
      <c r="E69" s="5"/>
      <c r="F69" s="5"/>
      <c r="G69" s="8" t="e">
        <f>G67+G68</f>
        <v>#VALUE!</v>
      </c>
      <c r="H69" s="5"/>
    </row>
  </sheetData>
  <mergeCells count="8">
    <mergeCell ref="A53:H53"/>
    <mergeCell ref="A59:H59"/>
    <mergeCell ref="A2:H2"/>
    <mergeCell ref="A10:H10"/>
    <mergeCell ref="A18:H18"/>
    <mergeCell ref="A26:H26"/>
    <mergeCell ref="A34:H34"/>
    <mergeCell ref="A42:H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Graduation2026</vt:lpstr>
      <vt:lpstr>DQGF Graduation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ARDITO Karen</cp:lastModifiedBy>
  <dcterms:created xsi:type="dcterms:W3CDTF">2025-09-12T14:19:30Z</dcterms:created>
  <dcterms:modified xsi:type="dcterms:W3CDTF">2025-09-30T07:12:01Z</dcterms:modified>
</cp:coreProperties>
</file>